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Ольга Августовна\ДОКУМЕНТАЦИЯ АДМИНИСТРАЦИИ\АУКЦИОН\2022 инициативное\"/>
    </mc:Choice>
  </mc:AlternateContent>
  <bookViews>
    <workbookView xWindow="0" yWindow="0" windowWidth="28800" windowHeight="12345"/>
  </bookViews>
  <sheets>
    <sheet name="Расчет финансового обеспечения" sheetId="1" r:id="rId1"/>
    <sheet name="Экономия (стандарстное соф-е)" sheetId="2" r:id="rId2"/>
    <sheet name="Экономия (нестандартное соф-е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5" i="1"/>
  <c r="E17" i="1" l="1"/>
  <c r="E18" i="1" l="1"/>
  <c r="C10" i="1"/>
  <c r="E10" i="1" s="1"/>
  <c r="C16" i="1" l="1"/>
  <c r="E19" i="1" l="1"/>
  <c r="C17" i="1" l="1"/>
  <c r="E15" i="1"/>
  <c r="E21" i="1"/>
  <c r="E16" i="1" s="1"/>
  <c r="F17" i="1" s="1"/>
  <c r="C6" i="3" s="1"/>
  <c r="D17" i="1" l="1"/>
  <c r="C6" i="2" s="1"/>
  <c r="C19" i="1"/>
  <c r="D19" i="1" s="1"/>
  <c r="C8" i="2" s="1"/>
  <c r="C18" i="1" l="1"/>
  <c r="F19" i="1"/>
  <c r="C8" i="3" s="1"/>
  <c r="F18" i="1"/>
  <c r="C7" i="3" s="1"/>
  <c r="C4" i="3" l="1"/>
  <c r="C14" i="3" s="1"/>
  <c r="C15" i="3" s="1"/>
  <c r="F15" i="1"/>
  <c r="D18" i="1"/>
  <c r="C7" i="2" s="1"/>
  <c r="C15" i="1"/>
  <c r="C17" i="3" l="1"/>
  <c r="C16" i="3"/>
  <c r="C4" i="2"/>
  <c r="C14" i="2" s="1"/>
  <c r="C17" i="2" s="1"/>
  <c r="C15" i="2" l="1"/>
  <c r="C16" i="2"/>
</calcChain>
</file>

<file path=xl/sharedStrings.xml><?xml version="1.0" encoding="utf-8"?>
<sst xmlns="http://schemas.openxmlformats.org/spreadsheetml/2006/main" count="71" uniqueCount="33">
  <si>
    <t>Объем субсидии из областного бюджета НСО</t>
  </si>
  <si>
    <t>Объем средств из бюджета городского, сельского поселения, муниципального района</t>
  </si>
  <si>
    <t>Номер пункта</t>
  </si>
  <si>
    <t>п. 7.1</t>
  </si>
  <si>
    <t>п. 7.2</t>
  </si>
  <si>
    <t>п. 7.3</t>
  </si>
  <si>
    <t>п. 7.4</t>
  </si>
  <si>
    <t>Собственные средства жителей поселения</t>
  </si>
  <si>
    <t>?</t>
  </si>
  <si>
    <t>Средства организаций и других внебюджетных источников</t>
  </si>
  <si>
    <t>Прогнозируемый объем финансирования проекта, в том числе:</t>
  </si>
  <si>
    <t>п.7</t>
  </si>
  <si>
    <t>Наименование показателя</t>
  </si>
  <si>
    <t>Стандартное софинансирование</t>
  </si>
  <si>
    <t>Прогнозируемый объем финансирования проекта, без учета средств организаций и других внебюджетных источников</t>
  </si>
  <si>
    <t>Финансовое обеспечение, руб.</t>
  </si>
  <si>
    <t xml:space="preserve">Показатель, руб. </t>
  </si>
  <si>
    <t>%</t>
  </si>
  <si>
    <t>ДАННЫЕ ДЛЯ РАСЧЕТА</t>
  </si>
  <si>
    <t>ИТОГО</t>
  </si>
  <si>
    <t xml:space="preserve">№ </t>
  </si>
  <si>
    <t>Доля, %</t>
  </si>
  <si>
    <t>Уровень софинансирования проекта, в том числе:</t>
  </si>
  <si>
    <t>За счет средств субсидии из областного бюджета Новосибирской области</t>
  </si>
  <si>
    <t>За счет средств из бюджета городского, сельского поселения, муниципального района</t>
  </si>
  <si>
    <t>За счет собственных средств жителей поселения</t>
  </si>
  <si>
    <t>За счет средств организаций и других внебюджетных источников</t>
  </si>
  <si>
    <t>Сумма, руб.</t>
  </si>
  <si>
    <t>Стоимость проекта после проведения конкурсных процедур (рублей):</t>
  </si>
  <si>
    <t>Объем субсидии из областного бюджета Новосибирской области</t>
  </si>
  <si>
    <t>Нестандартное софинансирование</t>
  </si>
  <si>
    <t>Расчет экономии при стандартном софинансировании</t>
  </si>
  <si>
    <t>Расчет экономии при нестандартном софинансировании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</si>
</sst>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00000000"/>
    <numFmt numFmtId="165" formatCode="0.00000000000"/>
    <numFmt numFmtId="166" formatCode="0.000000000000000000"/>
    <numFmt numFmtId="167" formatCode="_-* #,##0.000000000000000000\ _₽_-;\-* #,##0.000000000000000000\ _₽_-;_-* &quot;-&quot;??????????????????\ _₽_-;_-@_-"/>
    <numFmt numFmtId="168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4" tint="0.59999389629810485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F6F69E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6F69E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Protection="1"/>
    <xf numFmtId="43" fontId="3" fillId="4" borderId="1" xfId="1" applyFont="1" applyFill="1" applyBorder="1" applyAlignment="1" applyProtection="1">
      <alignment horizontal="center"/>
    </xf>
    <xf numFmtId="43" fontId="3" fillId="2" borderId="1" xfId="1" applyFont="1" applyFill="1" applyBorder="1" applyProtection="1"/>
    <xf numFmtId="43" fontId="3" fillId="0" borderId="0" xfId="0" applyNumberFormat="1" applyFont="1" applyFill="1" applyProtection="1"/>
    <xf numFmtId="2" fontId="3" fillId="4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43" fontId="3" fillId="0" borderId="0" xfId="1" applyFont="1" applyFill="1" applyBorder="1" applyProtection="1"/>
    <xf numFmtId="43" fontId="5" fillId="0" borderId="0" xfId="1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43" fontId="3" fillId="0" borderId="0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167" fontId="3" fillId="0" borderId="0" xfId="0" applyNumberFormat="1" applyFont="1" applyFill="1" applyProtection="1">
      <protection locked="0"/>
    </xf>
    <xf numFmtId="43" fontId="3" fillId="0" borderId="0" xfId="0" applyNumberFormat="1" applyFont="1" applyFill="1" applyProtection="1">
      <protection locked="0"/>
    </xf>
    <xf numFmtId="166" fontId="4" fillId="2" borderId="1" xfId="0" applyNumberFormat="1" applyFont="1" applyFill="1" applyBorder="1" applyAlignment="1" applyProtection="1">
      <alignment horizontal="center" vertical="center"/>
    </xf>
    <xf numFmtId="167" fontId="4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0" xfId="0" applyFont="1" applyFill="1" applyBorder="1" applyProtection="1"/>
    <xf numFmtId="165" fontId="4" fillId="0" borderId="0" xfId="0" applyNumberFormat="1" applyFont="1" applyFill="1" applyBorder="1" applyProtection="1"/>
    <xf numFmtId="164" fontId="6" fillId="4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3" fontId="3" fillId="3" borderId="1" xfId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8" fontId="3" fillId="3" borderId="1" xfId="1" applyNumberFormat="1" applyFont="1" applyFill="1" applyBorder="1" applyAlignment="1" applyProtection="1">
      <alignment horizontal="right" vertical="center"/>
      <protection locked="0"/>
    </xf>
    <xf numFmtId="168" fontId="3" fillId="4" borderId="1" xfId="1" applyNumberFormat="1" applyFont="1" applyFill="1" applyBorder="1" applyAlignment="1" applyProtection="1">
      <alignment horizontal="right"/>
      <protection hidden="1"/>
    </xf>
    <xf numFmtId="43" fontId="3" fillId="5" borderId="1" xfId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</xf>
    <xf numFmtId="43" fontId="3" fillId="4" borderId="1" xfId="1" applyFont="1" applyFill="1" applyBorder="1" applyAlignment="1" applyProtection="1">
      <alignment horizontal="center" vertical="center"/>
    </xf>
    <xf numFmtId="43" fontId="6" fillId="4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/>
    </xf>
    <xf numFmtId="43" fontId="3" fillId="3" borderId="1" xfId="1" applyFont="1" applyFill="1" applyBorder="1" applyAlignment="1" applyProtection="1">
      <alignment horizontal="center" vertical="center"/>
      <protection locked="0"/>
    </xf>
    <xf numFmtId="43" fontId="3" fillId="3" borderId="1" xfId="1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6F69E"/>
      <color rgb="FF73E7F3"/>
      <color rgb="FFED79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="71" zoomScaleNormal="71" workbookViewId="0">
      <selection activeCell="E5" sqref="E5:F5"/>
    </sheetView>
  </sheetViews>
  <sheetFormatPr defaultRowHeight="18.75" x14ac:dyDescent="0.3"/>
  <cols>
    <col min="1" max="1" width="11" style="7" customWidth="1"/>
    <col min="2" max="2" width="98.42578125" style="1" customWidth="1"/>
    <col min="3" max="3" width="28.85546875" style="1" customWidth="1"/>
    <col min="4" max="4" width="31" style="1" customWidth="1"/>
    <col min="5" max="5" width="28" style="1" customWidth="1"/>
    <col min="6" max="6" width="33.140625" style="1" customWidth="1"/>
    <col min="7" max="7" width="11" style="1" bestFit="1" customWidth="1"/>
    <col min="8" max="9" width="9.140625" style="1"/>
    <col min="10" max="10" width="38.42578125" style="1" bestFit="1" customWidth="1"/>
    <col min="11" max="16384" width="9.140625" style="1"/>
  </cols>
  <sheetData>
    <row r="1" spans="1:18" ht="32.25" customHeight="1" x14ac:dyDescent="0.3">
      <c r="A1" s="59" t="s">
        <v>18</v>
      </c>
      <c r="B1" s="59"/>
      <c r="C1" s="59"/>
      <c r="D1" s="59"/>
      <c r="E1" s="59"/>
      <c r="F1" s="59"/>
    </row>
    <row r="2" spans="1:18" ht="46.5" customHeight="1" x14ac:dyDescent="0.3">
      <c r="A2" s="73" t="s">
        <v>2</v>
      </c>
      <c r="B2" s="73" t="s">
        <v>12</v>
      </c>
      <c r="C2" s="71" t="s">
        <v>13</v>
      </c>
      <c r="D2" s="71"/>
      <c r="E2" s="72" t="s">
        <v>30</v>
      </c>
      <c r="F2" s="72"/>
    </row>
    <row r="3" spans="1:18" ht="57" customHeight="1" x14ac:dyDescent="0.3">
      <c r="A3" s="74"/>
      <c r="B3" s="74"/>
      <c r="C3" s="61" t="s">
        <v>16</v>
      </c>
      <c r="D3" s="61"/>
      <c r="E3" s="70" t="s">
        <v>15</v>
      </c>
      <c r="F3" s="70"/>
    </row>
    <row r="4" spans="1:18" ht="20.100000000000001" customHeight="1" x14ac:dyDescent="0.3">
      <c r="A4" s="2">
        <v>1</v>
      </c>
      <c r="B4" s="2">
        <v>2</v>
      </c>
      <c r="C4" s="57">
        <v>3</v>
      </c>
      <c r="D4" s="57"/>
      <c r="E4" s="58">
        <v>4</v>
      </c>
      <c r="F4" s="58"/>
    </row>
    <row r="5" spans="1:18" ht="20.100000000000001" customHeight="1" x14ac:dyDescent="0.3">
      <c r="A5" s="3" t="s">
        <v>11</v>
      </c>
      <c r="B5" s="4" t="s">
        <v>10</v>
      </c>
      <c r="C5" s="56">
        <v>377000</v>
      </c>
      <c r="D5" s="56"/>
      <c r="E5" s="69">
        <f>C5</f>
        <v>377000</v>
      </c>
      <c r="F5" s="69"/>
    </row>
    <row r="6" spans="1:18" ht="20.100000000000001" customHeight="1" x14ac:dyDescent="0.3">
      <c r="A6" s="3" t="s">
        <v>3</v>
      </c>
      <c r="B6" s="4" t="s">
        <v>0</v>
      </c>
      <c r="C6" s="62"/>
      <c r="D6" s="62"/>
      <c r="E6" s="64">
        <v>100</v>
      </c>
      <c r="F6" s="64"/>
    </row>
    <row r="7" spans="1:18" ht="20.100000000000001" customHeight="1" x14ac:dyDescent="0.3">
      <c r="A7" s="3" t="s">
        <v>4</v>
      </c>
      <c r="B7" s="4" t="s">
        <v>1</v>
      </c>
      <c r="C7" s="63" t="s">
        <v>8</v>
      </c>
      <c r="D7" s="63"/>
      <c r="E7" s="65"/>
      <c r="F7" s="65"/>
    </row>
    <row r="8" spans="1:18" ht="20.100000000000001" customHeight="1" x14ac:dyDescent="0.3">
      <c r="A8" s="3" t="s">
        <v>5</v>
      </c>
      <c r="B8" s="4" t="s">
        <v>7</v>
      </c>
      <c r="C8" s="63" t="s">
        <v>8</v>
      </c>
      <c r="D8" s="63"/>
      <c r="E8" s="66"/>
      <c r="F8" s="66"/>
    </row>
    <row r="9" spans="1:18" ht="20.100000000000001" customHeight="1" x14ac:dyDescent="0.3">
      <c r="A9" s="3" t="s">
        <v>6</v>
      </c>
      <c r="B9" s="4" t="s">
        <v>9</v>
      </c>
      <c r="C9" s="56"/>
      <c r="D9" s="56"/>
      <c r="E9" s="69">
        <f>C9</f>
        <v>0</v>
      </c>
      <c r="F9" s="69"/>
    </row>
    <row r="10" spans="1:18" ht="36.75" customHeight="1" x14ac:dyDescent="0.3">
      <c r="A10" s="3"/>
      <c r="B10" s="5" t="s">
        <v>14</v>
      </c>
      <c r="C10" s="62">
        <f>C5-C9</f>
        <v>377000</v>
      </c>
      <c r="D10" s="62"/>
      <c r="E10" s="60">
        <f>C10</f>
        <v>377000</v>
      </c>
      <c r="F10" s="60"/>
      <c r="J10" s="28"/>
    </row>
    <row r="11" spans="1:18" ht="36.75" customHeight="1" x14ac:dyDescent="0.3">
      <c r="A11" s="67"/>
      <c r="B11" s="68"/>
      <c r="C11" s="68"/>
      <c r="D11" s="68"/>
      <c r="E11" s="68"/>
      <c r="F11" s="68"/>
    </row>
    <row r="12" spans="1:18" ht="29.25" customHeight="1" x14ac:dyDescent="0.3">
      <c r="A12" s="59" t="s">
        <v>19</v>
      </c>
      <c r="B12" s="59"/>
      <c r="C12" s="59"/>
      <c r="D12" s="59"/>
      <c r="E12" s="59"/>
      <c r="F12" s="59"/>
      <c r="J12" s="29"/>
    </row>
    <row r="13" spans="1:18" ht="39" customHeight="1" x14ac:dyDescent="0.3">
      <c r="A13" s="8" t="s">
        <v>2</v>
      </c>
      <c r="B13" s="9" t="s">
        <v>12</v>
      </c>
      <c r="C13" s="10" t="s">
        <v>16</v>
      </c>
      <c r="D13" s="10" t="s">
        <v>17</v>
      </c>
      <c r="E13" s="11" t="s">
        <v>16</v>
      </c>
      <c r="F13" s="11" t="s">
        <v>17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20.100000000000001" customHeight="1" x14ac:dyDescent="0.3">
      <c r="A14" s="13">
        <v>1</v>
      </c>
      <c r="B14" s="13">
        <v>2</v>
      </c>
      <c r="C14" s="57">
        <v>3</v>
      </c>
      <c r="D14" s="57"/>
      <c r="E14" s="58">
        <v>4</v>
      </c>
      <c r="F14" s="58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20.100000000000001" customHeight="1" x14ac:dyDescent="0.3">
      <c r="A15" s="14" t="s">
        <v>11</v>
      </c>
      <c r="B15" s="15" t="s">
        <v>10</v>
      </c>
      <c r="C15" s="16">
        <f>C16+C17+C18+C19</f>
        <v>377000</v>
      </c>
      <c r="D15" s="27">
        <v>130</v>
      </c>
      <c r="E15" s="17">
        <f>C10+C9</f>
        <v>377000</v>
      </c>
      <c r="F15" s="30">
        <f>F16+F17+F18+F19</f>
        <v>100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ht="20.100000000000001" customHeight="1" x14ac:dyDescent="0.3">
      <c r="A16" s="14" t="s">
        <v>3</v>
      </c>
      <c r="B16" s="15" t="s">
        <v>0</v>
      </c>
      <c r="C16" s="16">
        <f>C10*100/130</f>
        <v>290000</v>
      </c>
      <c r="D16" s="27">
        <v>100</v>
      </c>
      <c r="E16" s="17">
        <f>C10-E21</f>
        <v>377000</v>
      </c>
      <c r="F16" s="31">
        <v>100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20.100000000000001" customHeight="1" x14ac:dyDescent="0.3">
      <c r="A17" s="14" t="s">
        <v>4</v>
      </c>
      <c r="B17" s="15" t="s">
        <v>1</v>
      </c>
      <c r="C17" s="16">
        <f>C16*20/100</f>
        <v>58000</v>
      </c>
      <c r="D17" s="19">
        <f>C17*100/C16</f>
        <v>20</v>
      </c>
      <c r="E17" s="17">
        <f>E7</f>
        <v>0</v>
      </c>
      <c r="F17" s="52">
        <f>E17/E16*100</f>
        <v>0</v>
      </c>
      <c r="G17" s="18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20.100000000000001" customHeight="1" x14ac:dyDescent="0.3">
      <c r="A18" s="14" t="s">
        <v>5</v>
      </c>
      <c r="B18" s="15" t="s">
        <v>7</v>
      </c>
      <c r="C18" s="16">
        <f>C16*10/100</f>
        <v>29000</v>
      </c>
      <c r="D18" s="19">
        <f>C18*100/C16</f>
        <v>10</v>
      </c>
      <c r="E18" s="17">
        <f>E8</f>
        <v>0</v>
      </c>
      <c r="F18" s="52">
        <f>E18*100/E16</f>
        <v>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20.100000000000001" customHeight="1" x14ac:dyDescent="0.3">
      <c r="A19" s="14" t="s">
        <v>6</v>
      </c>
      <c r="B19" s="15" t="s">
        <v>9</v>
      </c>
      <c r="C19" s="16">
        <f>C9</f>
        <v>0</v>
      </c>
      <c r="D19" s="19">
        <f>C19*100/C16</f>
        <v>0</v>
      </c>
      <c r="E19" s="17">
        <f>C9</f>
        <v>0</v>
      </c>
      <c r="F19" s="52">
        <f>E19*100/E16</f>
        <v>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3">
      <c r="A20" s="20"/>
      <c r="B20" s="20"/>
      <c r="C20" s="20"/>
      <c r="D20" s="21"/>
      <c r="E20" s="22"/>
      <c r="F20" s="38"/>
      <c r="G20" s="20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3">
      <c r="A21" s="20"/>
      <c r="B21" s="20"/>
      <c r="C21" s="20"/>
      <c r="D21" s="20"/>
      <c r="E21" s="23">
        <f>E17+E18</f>
        <v>0</v>
      </c>
      <c r="F21" s="39"/>
      <c r="G21" s="2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3">
      <c r="A22" s="20"/>
      <c r="B22" s="20"/>
      <c r="C22" s="20"/>
      <c r="D22" s="20"/>
      <c r="E22" s="20"/>
      <c r="F22" s="38"/>
      <c r="G22" s="20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3">
      <c r="A23" s="20"/>
      <c r="B23" s="20"/>
      <c r="C23" s="20"/>
      <c r="D23" s="20"/>
      <c r="E23" s="20"/>
      <c r="F23" s="38"/>
      <c r="G23" s="2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3">
      <c r="A24" s="20"/>
      <c r="B24" s="20"/>
      <c r="C24" s="20"/>
      <c r="D24" s="20"/>
      <c r="E24" s="20"/>
      <c r="F24" s="38"/>
      <c r="G24" s="2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3">
      <c r="A25" s="20"/>
      <c r="B25" s="20"/>
      <c r="C25" s="20"/>
      <c r="D25" s="20"/>
      <c r="E25" s="20"/>
      <c r="F25" s="38"/>
      <c r="G25" s="2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3">
      <c r="A26" s="20"/>
      <c r="B26" s="20"/>
      <c r="C26" s="20"/>
      <c r="D26" s="20"/>
      <c r="E26" s="20"/>
      <c r="F26" s="38"/>
      <c r="G26" s="2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x14ac:dyDescent="0.3">
      <c r="A27" s="20"/>
      <c r="B27" s="20"/>
      <c r="C27" s="20"/>
      <c r="D27" s="20"/>
      <c r="E27" s="20"/>
      <c r="F27" s="20"/>
      <c r="G27" s="2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x14ac:dyDescent="0.3">
      <c r="A28" s="24"/>
      <c r="B28" s="20"/>
      <c r="C28" s="20"/>
      <c r="D28" s="20"/>
      <c r="E28" s="25"/>
      <c r="F28" s="20"/>
      <c r="G28" s="2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x14ac:dyDescent="0.3">
      <c r="A29" s="24"/>
      <c r="B29" s="20"/>
      <c r="C29" s="20"/>
      <c r="D29" s="20"/>
      <c r="E29" s="25"/>
      <c r="F29" s="20"/>
      <c r="G29" s="2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x14ac:dyDescent="0.3">
      <c r="A30" s="24"/>
      <c r="B30" s="20"/>
      <c r="C30" s="20"/>
      <c r="D30" s="20"/>
      <c r="E30" s="20"/>
      <c r="F30" s="2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x14ac:dyDescent="0.3">
      <c r="A31" s="26"/>
      <c r="B31" s="20"/>
      <c r="C31" s="20"/>
      <c r="D31" s="20"/>
      <c r="E31" s="20"/>
      <c r="F31" s="2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 x14ac:dyDescent="0.3">
      <c r="A32" s="26"/>
      <c r="B32" s="20"/>
      <c r="C32" s="20"/>
      <c r="D32" s="20"/>
      <c r="E32" s="20"/>
      <c r="F32" s="2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8" x14ac:dyDescent="0.3">
      <c r="A33" s="26"/>
      <c r="B33" s="20"/>
      <c r="C33" s="20"/>
      <c r="D33" s="20"/>
      <c r="E33" s="20"/>
      <c r="F33" s="2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3">
      <c r="A34" s="26"/>
      <c r="B34" s="20"/>
      <c r="C34" s="20"/>
      <c r="D34" s="20"/>
      <c r="E34" s="20"/>
      <c r="F34" s="20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x14ac:dyDescent="0.3">
      <c r="A35" s="26"/>
      <c r="B35" s="20"/>
      <c r="C35" s="20"/>
      <c r="D35" s="20"/>
      <c r="E35" s="20"/>
      <c r="F35" s="2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 x14ac:dyDescent="0.3">
      <c r="A36" s="26"/>
      <c r="B36" s="20"/>
      <c r="C36" s="20"/>
      <c r="D36" s="20"/>
      <c r="E36" s="20"/>
      <c r="F36" s="2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1:18" x14ac:dyDescent="0.3">
      <c r="B37" s="6"/>
      <c r="C37" s="6"/>
      <c r="D37" s="6"/>
      <c r="E37" s="6"/>
      <c r="F37" s="6"/>
    </row>
  </sheetData>
  <sheetProtection password="CE2A" sheet="1" formatCells="0" formatColumns="0" formatRows="0" insertColumns="0" insertRows="0" deleteColumns="0" deleteRows="0" sort="0" autoFilter="0" pivotTables="0"/>
  <mergeCells count="25">
    <mergeCell ref="A1:F1"/>
    <mergeCell ref="E3:F3"/>
    <mergeCell ref="E4:F4"/>
    <mergeCell ref="E5:F5"/>
    <mergeCell ref="C2:D2"/>
    <mergeCell ref="E2:F2"/>
    <mergeCell ref="B2:B3"/>
    <mergeCell ref="A2:A3"/>
    <mergeCell ref="E6:F6"/>
    <mergeCell ref="E7:F7"/>
    <mergeCell ref="E8:F8"/>
    <mergeCell ref="A11:F11"/>
    <mergeCell ref="C10:D10"/>
    <mergeCell ref="E9:F9"/>
    <mergeCell ref="C8:D8"/>
    <mergeCell ref="C3:D3"/>
    <mergeCell ref="C4:D4"/>
    <mergeCell ref="C5:D5"/>
    <mergeCell ref="C6:D6"/>
    <mergeCell ref="C7:D7"/>
    <mergeCell ref="C9:D9"/>
    <mergeCell ref="C14:D14"/>
    <mergeCell ref="E14:F14"/>
    <mergeCell ref="A12:F12"/>
    <mergeCell ref="E10:F10"/>
  </mergeCells>
  <pageMargins left="0.7" right="0.7" top="0.75" bottom="0.75" header="0.3" footer="0.3"/>
  <pageSetup paperSize="9" scale="56" fitToHeight="0" orientation="landscape" r:id="rId1"/>
  <ignoredErrors>
    <ignoredError sqref="D18 F18:F1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80" zoomScaleNormal="80" workbookViewId="0">
      <selection activeCell="C6" sqref="C6"/>
    </sheetView>
  </sheetViews>
  <sheetFormatPr defaultRowHeight="15" x14ac:dyDescent="0.25"/>
  <cols>
    <col min="2" max="2" width="100.7109375" customWidth="1"/>
    <col min="3" max="3" width="41.85546875" customWidth="1"/>
  </cols>
  <sheetData>
    <row r="1" spans="1:3" ht="27" customHeight="1" x14ac:dyDescent="0.25">
      <c r="A1" s="75" t="s">
        <v>31</v>
      </c>
      <c r="B1" s="76"/>
      <c r="C1" s="77"/>
    </row>
    <row r="2" spans="1:3" ht="24" customHeight="1" x14ac:dyDescent="0.25">
      <c r="A2" s="46" t="s">
        <v>20</v>
      </c>
      <c r="B2" s="45" t="s">
        <v>12</v>
      </c>
      <c r="C2" s="42" t="s">
        <v>21</v>
      </c>
    </row>
    <row r="3" spans="1:3" ht="18.75" x14ac:dyDescent="0.3">
      <c r="A3" s="33">
        <v>1</v>
      </c>
      <c r="B3" s="33">
        <v>2</v>
      </c>
      <c r="C3" s="43">
        <v>3</v>
      </c>
    </row>
    <row r="4" spans="1:3" ht="18.75" x14ac:dyDescent="0.3">
      <c r="A4" s="34">
        <v>1</v>
      </c>
      <c r="B4" s="37" t="s">
        <v>22</v>
      </c>
      <c r="C4" s="40">
        <f>C5+C6+C7+C8</f>
        <v>130</v>
      </c>
    </row>
    <row r="5" spans="1:3" ht="18.75" x14ac:dyDescent="0.3">
      <c r="A5" s="34">
        <v>2</v>
      </c>
      <c r="B5" s="37" t="s">
        <v>23</v>
      </c>
      <c r="C5" s="40">
        <v>100</v>
      </c>
    </row>
    <row r="6" spans="1:3" ht="18.75" x14ac:dyDescent="0.3">
      <c r="A6" s="34">
        <v>3</v>
      </c>
      <c r="B6" s="37" t="s">
        <v>24</v>
      </c>
      <c r="C6" s="19">
        <f>'Расчет финансового обеспечения'!D17</f>
        <v>20</v>
      </c>
    </row>
    <row r="7" spans="1:3" ht="18.75" x14ac:dyDescent="0.3">
      <c r="A7" s="34">
        <v>4</v>
      </c>
      <c r="B7" s="37" t="s">
        <v>25</v>
      </c>
      <c r="C7" s="19">
        <f>'Расчет финансового обеспечения'!D18</f>
        <v>10</v>
      </c>
    </row>
    <row r="8" spans="1:3" ht="18.75" x14ac:dyDescent="0.3">
      <c r="A8" s="34">
        <v>5</v>
      </c>
      <c r="B8" s="37" t="s">
        <v>26</v>
      </c>
      <c r="C8" s="19">
        <f>'Расчет финансового обеспечения'!D19</f>
        <v>0</v>
      </c>
    </row>
    <row r="9" spans="1:3" ht="18.75" x14ac:dyDescent="0.3">
      <c r="A9" s="35"/>
      <c r="B9" s="35"/>
      <c r="C9" s="35"/>
    </row>
    <row r="10" spans="1:3" ht="18.75" x14ac:dyDescent="0.3">
      <c r="A10" s="35"/>
      <c r="B10" s="35"/>
      <c r="C10" s="35"/>
    </row>
    <row r="11" spans="1:3" ht="18.75" x14ac:dyDescent="0.25">
      <c r="A11" s="32" t="s">
        <v>20</v>
      </c>
      <c r="B11" s="36" t="s">
        <v>12</v>
      </c>
      <c r="C11" s="42" t="s">
        <v>27</v>
      </c>
    </row>
    <row r="12" spans="1:3" ht="18.75" x14ac:dyDescent="0.3">
      <c r="A12" s="33">
        <v>1</v>
      </c>
      <c r="B12" s="33">
        <v>2</v>
      </c>
      <c r="C12" s="43">
        <v>3</v>
      </c>
    </row>
    <row r="13" spans="1:3" ht="18.75" x14ac:dyDescent="0.3">
      <c r="A13" s="34">
        <v>1</v>
      </c>
      <c r="B13" s="37" t="s">
        <v>28</v>
      </c>
      <c r="C13" s="54"/>
    </row>
    <row r="14" spans="1:3" ht="18.75" x14ac:dyDescent="0.3">
      <c r="A14" s="34">
        <v>2</v>
      </c>
      <c r="B14" s="37" t="s">
        <v>29</v>
      </c>
      <c r="C14" s="55">
        <f>C13*C5/C4</f>
        <v>0</v>
      </c>
    </row>
    <row r="15" spans="1:3" ht="18.75" x14ac:dyDescent="0.3">
      <c r="A15" s="34">
        <v>3</v>
      </c>
      <c r="B15" s="37" t="s">
        <v>1</v>
      </c>
      <c r="C15" s="55">
        <f>C6*C14/100</f>
        <v>0</v>
      </c>
    </row>
    <row r="16" spans="1:3" ht="18.75" x14ac:dyDescent="0.3">
      <c r="A16" s="34">
        <v>4</v>
      </c>
      <c r="B16" s="37" t="s">
        <v>7</v>
      </c>
      <c r="C16" s="55">
        <f>C7*C14/100</f>
        <v>0</v>
      </c>
    </row>
    <row r="17" spans="1:3" ht="18.75" x14ac:dyDescent="0.3">
      <c r="A17" s="34">
        <v>5</v>
      </c>
      <c r="B17" s="37" t="s">
        <v>9</v>
      </c>
      <c r="C17" s="55">
        <f>C8*C14/100</f>
        <v>0</v>
      </c>
    </row>
  </sheetData>
  <sheetProtection password="CE2A" sheet="1" objects="1" scenarios="1"/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80" zoomScaleNormal="80" workbookViewId="0">
      <selection activeCell="F15" sqref="F15"/>
    </sheetView>
  </sheetViews>
  <sheetFormatPr defaultRowHeight="18.75" x14ac:dyDescent="0.3"/>
  <cols>
    <col min="1" max="1" width="7.28515625" style="47" customWidth="1"/>
    <col min="2" max="2" width="99.85546875" style="47" customWidth="1"/>
    <col min="3" max="3" width="41.5703125" style="50" customWidth="1"/>
    <col min="4" max="16384" width="9.140625" style="47"/>
  </cols>
  <sheetData>
    <row r="1" spans="1:3" ht="24.75" customHeight="1" x14ac:dyDescent="0.3">
      <c r="A1" s="78" t="s">
        <v>32</v>
      </c>
      <c r="B1" s="79"/>
      <c r="C1" s="80"/>
    </row>
    <row r="2" spans="1:3" ht="21.75" customHeight="1" x14ac:dyDescent="0.3">
      <c r="A2" s="46" t="s">
        <v>20</v>
      </c>
      <c r="B2" s="45" t="s">
        <v>12</v>
      </c>
      <c r="C2" s="41" t="s">
        <v>21</v>
      </c>
    </row>
    <row r="3" spans="1:3" ht="16.5" customHeight="1" x14ac:dyDescent="0.3">
      <c r="A3" s="33">
        <v>1</v>
      </c>
      <c r="B3" s="33">
        <v>2</v>
      </c>
      <c r="C3" s="48">
        <v>3</v>
      </c>
    </row>
    <row r="4" spans="1:3" x14ac:dyDescent="0.3">
      <c r="A4" s="34">
        <v>1</v>
      </c>
      <c r="B4" s="37" t="s">
        <v>22</v>
      </c>
      <c r="C4" s="49">
        <f>C5+C6+C7+C8</f>
        <v>100</v>
      </c>
    </row>
    <row r="5" spans="1:3" x14ac:dyDescent="0.3">
      <c r="A5" s="34">
        <v>2</v>
      </c>
      <c r="B5" s="37" t="s">
        <v>23</v>
      </c>
      <c r="C5" s="49">
        <v>100</v>
      </c>
    </row>
    <row r="6" spans="1:3" x14ac:dyDescent="0.3">
      <c r="A6" s="34">
        <v>3</v>
      </c>
      <c r="B6" s="37" t="s">
        <v>24</v>
      </c>
      <c r="C6" s="53">
        <f>'Расчет финансового обеспечения'!F17</f>
        <v>0</v>
      </c>
    </row>
    <row r="7" spans="1:3" x14ac:dyDescent="0.3">
      <c r="A7" s="34">
        <v>4</v>
      </c>
      <c r="B7" s="37" t="s">
        <v>25</v>
      </c>
      <c r="C7" s="53">
        <f>'Расчет финансового обеспечения'!F18</f>
        <v>0</v>
      </c>
    </row>
    <row r="8" spans="1:3" x14ac:dyDescent="0.3">
      <c r="A8" s="34">
        <v>5</v>
      </c>
      <c r="B8" s="37" t="s">
        <v>26</v>
      </c>
      <c r="C8" s="53">
        <f>'Расчет финансового обеспечения'!F19</f>
        <v>0</v>
      </c>
    </row>
    <row r="9" spans="1:3" x14ac:dyDescent="0.3">
      <c r="A9" s="35"/>
      <c r="B9" s="35"/>
    </row>
    <row r="10" spans="1:3" x14ac:dyDescent="0.3">
      <c r="A10" s="35"/>
      <c r="B10" s="35"/>
    </row>
    <row r="11" spans="1:3" x14ac:dyDescent="0.3">
      <c r="A11" s="46" t="s">
        <v>20</v>
      </c>
      <c r="B11" s="45" t="s">
        <v>12</v>
      </c>
      <c r="C11" s="41" t="s">
        <v>27</v>
      </c>
    </row>
    <row r="12" spans="1:3" x14ac:dyDescent="0.3">
      <c r="A12" s="33">
        <v>1</v>
      </c>
      <c r="B12" s="33">
        <v>2</v>
      </c>
      <c r="C12" s="48">
        <v>3</v>
      </c>
    </row>
    <row r="13" spans="1:3" ht="15" customHeight="1" x14ac:dyDescent="0.3">
      <c r="A13" s="34">
        <v>1</v>
      </c>
      <c r="B13" s="37" t="s">
        <v>28</v>
      </c>
      <c r="C13" s="44"/>
    </row>
    <row r="14" spans="1:3" x14ac:dyDescent="0.3">
      <c r="A14" s="34">
        <v>2</v>
      </c>
      <c r="B14" s="37" t="s">
        <v>29</v>
      </c>
      <c r="C14" s="51">
        <f>C13*C5/C4</f>
        <v>0</v>
      </c>
    </row>
    <row r="15" spans="1:3" x14ac:dyDescent="0.3">
      <c r="A15" s="34">
        <v>3</v>
      </c>
      <c r="B15" s="37" t="s">
        <v>1</v>
      </c>
      <c r="C15" s="51">
        <f>C6*C14/100</f>
        <v>0</v>
      </c>
    </row>
    <row r="16" spans="1:3" x14ac:dyDescent="0.3">
      <c r="A16" s="34">
        <v>4</v>
      </c>
      <c r="B16" s="37" t="s">
        <v>7</v>
      </c>
      <c r="C16" s="51">
        <f>C7*C14/100</f>
        <v>0</v>
      </c>
    </row>
    <row r="17" spans="1:3" x14ac:dyDescent="0.3">
      <c r="A17" s="34">
        <v>5</v>
      </c>
      <c r="B17" s="37" t="s">
        <v>9</v>
      </c>
      <c r="C17" s="51">
        <f>C8*C14/100</f>
        <v>0</v>
      </c>
    </row>
  </sheetData>
  <sheetProtection password="CE2A" sheet="1" objects="1" scenarios="1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финансового обеспечения</vt:lpstr>
      <vt:lpstr>Экономия (стандарстное соф-е)</vt:lpstr>
      <vt:lpstr>Экономия (нестандартное соф-е)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Дегтярева Кристина Олеговна</dc:creator>
  <cp:lastModifiedBy>user</cp:lastModifiedBy>
  <cp:lastPrinted>2022-08-17T09:51:18Z</cp:lastPrinted>
  <dcterms:created xsi:type="dcterms:W3CDTF">2019-09-26T06:24:07Z</dcterms:created>
  <dcterms:modified xsi:type="dcterms:W3CDTF">2022-08-17T09:52:07Z</dcterms:modified>
</cp:coreProperties>
</file>